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zamówienia publiczne 2026\IZAT-Remont urządzeń SRK podstawy semaforów Ludwikowice Kłodzkie L 286-z.o\SWZ\"/>
    </mc:Choice>
  </mc:AlternateContent>
  <xr:revisionPtr revIDLastSave="0" documentId="13_ncr:1_{7B99D53C-4F7C-44D9-8932-3DD9F1FAC1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8" i="1" s="1"/>
  <c r="G14" i="1"/>
  <c r="G13" i="1"/>
  <c r="G12" i="1"/>
  <c r="G11" i="1"/>
  <c r="G10" i="1"/>
  <c r="G9" i="1"/>
  <c r="G5" i="1"/>
  <c r="G6" i="1" s="1"/>
  <c r="G8" i="1" l="1"/>
  <c r="G15" i="1" s="1"/>
  <c r="D19" i="1" s="1"/>
</calcChain>
</file>

<file path=xl/sharedStrings.xml><?xml version="1.0" encoding="utf-8"?>
<sst xmlns="http://schemas.openxmlformats.org/spreadsheetml/2006/main" count="39" uniqueCount="34">
  <si>
    <t>Poz.</t>
  </si>
  <si>
    <t>Poz.
Opz</t>
  </si>
  <si>
    <t xml:space="preserve"> Opis</t>
  </si>
  <si>
    <t xml:space="preserve">Jednostka </t>
  </si>
  <si>
    <t xml:space="preserve">Ilość </t>
  </si>
  <si>
    <t>Cena
jednostkowa
PLN netto</t>
  </si>
  <si>
    <t>Wartość 
globalna
PLN netto</t>
  </si>
  <si>
    <t>OPRACOWANIE PROJEKTU ORAZ DOKONANIE ZGŁOSZENIA O ZAMIARZE WYKONANIA ROBÓT, DOKUMENTACJA POWYKONAWCZA</t>
  </si>
  <si>
    <t xml:space="preserve">Dokumentacja projektowa </t>
  </si>
  <si>
    <t>kpl.</t>
  </si>
  <si>
    <t>Razem poz.1</t>
  </si>
  <si>
    <t>URZĄDZENIA SRK</t>
  </si>
  <si>
    <t xml:space="preserve">kpl. </t>
  </si>
  <si>
    <t>Razem poz.1.1 A</t>
  </si>
  <si>
    <t>kpl</t>
  </si>
  <si>
    <t>Rezerwa przeznaczona na prace niewskazane w OPZ (nieprzewidziane kolizje, doprecyzowania projektowe, roboty dodatkowe w granicach celu zadania)</t>
  </si>
  <si>
    <t>1.1.</t>
  </si>
  <si>
    <t>1.2.</t>
  </si>
  <si>
    <t>1.3.</t>
  </si>
  <si>
    <t>1.4.</t>
  </si>
  <si>
    <t>1.5.</t>
  </si>
  <si>
    <t>1.6.</t>
  </si>
  <si>
    <t>2.1.</t>
  </si>
  <si>
    <t>DOSTAWA</t>
  </si>
  <si>
    <t>RAZEM POZYCJA 0 + 1 + 2</t>
  </si>
  <si>
    <t>KOSZTORYS OFERTOWY</t>
  </si>
  <si>
    <t xml:space="preserve">Dostawa kompletu narzędzi </t>
  </si>
  <si>
    <t>Wymiana istniejących podstaw semaforowych wraz z fundamentem</t>
  </si>
  <si>
    <t>Wymiana i montaż nowych puszek kablowych przy podstawach semaforowych</t>
  </si>
  <si>
    <t>Dostosowanie istniejącej infrastruktury kablowej do nowych puszek i podstaw</t>
  </si>
  <si>
    <t>Odtworzenie nawierzchni i teren po robotach</t>
  </si>
  <si>
    <t xml:space="preserve">Próby i odbiory </t>
  </si>
  <si>
    <t>Razem poz. 2</t>
  </si>
  <si>
    <t xml:space="preserve"> DLA ZADANIA PN.: „Remont urządzeń SRK w stacji Ludwikowice Kłodzkie (linia kolejowa nr 286) - wymiana podstaw semaforowych oraz puszek kablowych"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</si>
</sst>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zł-415]_-;\-* #,##0.00\ [$zł-415]_-;_-* &quot;-&quot;??\ [$zł-415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Fill="0"/>
    <xf numFmtId="164" fontId="2" fillId="0" borderId="0" applyFont="0" applyFill="0" applyBorder="0" applyAlignment="0" applyProtection="0"/>
  </cellStyleXfs>
  <cellXfs count="66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 wrapText="1"/>
    </xf>
    <xf numFmtId="164" fontId="3" fillId="0" borderId="2" xfId="3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164" fontId="3" fillId="0" borderId="2" xfId="3" applyFont="1" applyFill="1" applyBorder="1" applyAlignment="1">
      <alignment horizontal="right" vertical="center"/>
    </xf>
    <xf numFmtId="0" fontId="3" fillId="0" borderId="19" xfId="2" applyFont="1" applyFill="1" applyBorder="1" applyAlignment="1">
      <alignment horizontal="right" vertical="center"/>
    </xf>
    <xf numFmtId="0" fontId="6" fillId="0" borderId="22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16" fontId="5" fillId="5" borderId="11" xfId="2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6" fillId="2" borderId="11" xfId="2" applyFont="1" applyFill="1" applyBorder="1" applyAlignment="1">
      <alignment vertical="center"/>
    </xf>
    <xf numFmtId="0" fontId="5" fillId="5" borderId="11" xfId="2" applyFont="1" applyFill="1" applyBorder="1" applyAlignment="1">
      <alignment horizontal="left" vertical="center" wrapText="1"/>
    </xf>
    <xf numFmtId="0" fontId="6" fillId="2" borderId="12" xfId="2" applyFont="1" applyFill="1" applyBorder="1" applyAlignment="1">
      <alignment vertical="center" wrapText="1"/>
    </xf>
    <xf numFmtId="0" fontId="6" fillId="2" borderId="22" xfId="2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22" xfId="2" applyFont="1" applyFill="1" applyBorder="1" applyAlignment="1">
      <alignment horizontal="center" vertical="center" wrapText="1"/>
    </xf>
    <xf numFmtId="1" fontId="6" fillId="2" borderId="22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Alignment="1">
      <alignment horizontal="center" vertical="center"/>
    </xf>
    <xf numFmtId="44" fontId="6" fillId="2" borderId="12" xfId="1" applyFont="1" applyFill="1" applyBorder="1" applyAlignment="1">
      <alignment horizontal="right" vertical="center" wrapText="1"/>
    </xf>
    <xf numFmtId="44" fontId="5" fillId="5" borderId="11" xfId="1" applyFont="1" applyFill="1" applyBorder="1" applyAlignment="1">
      <alignment horizontal="left" vertical="center" wrapText="1"/>
    </xf>
    <xf numFmtId="164" fontId="6" fillId="2" borderId="22" xfId="3" applyFont="1" applyFill="1" applyBorder="1" applyAlignment="1">
      <alignment horizontal="center" vertical="center" wrapText="1"/>
    </xf>
    <xf numFmtId="164" fontId="5" fillId="0" borderId="0" xfId="3" applyFont="1" applyAlignment="1">
      <alignment vertical="center"/>
    </xf>
    <xf numFmtId="44" fontId="6" fillId="2" borderId="13" xfId="1" applyFont="1" applyFill="1" applyBorder="1" applyAlignment="1">
      <alignment horizontal="right" vertical="center"/>
    </xf>
    <xf numFmtId="44" fontId="3" fillId="2" borderId="7" xfId="1" applyFont="1" applyFill="1" applyBorder="1" applyAlignment="1">
      <alignment horizontal="right" vertical="center"/>
    </xf>
    <xf numFmtId="44" fontId="5" fillId="7" borderId="11" xfId="1" applyFont="1" applyFill="1" applyBorder="1" applyAlignment="1">
      <alignment horizontal="left" vertical="center" wrapText="1"/>
    </xf>
    <xf numFmtId="165" fontId="5" fillId="5" borderId="11" xfId="2" applyNumberFormat="1" applyFont="1" applyFill="1" applyBorder="1" applyAlignment="1">
      <alignment horizontal="left" vertical="center" wrapText="1"/>
    </xf>
    <xf numFmtId="4" fontId="3" fillId="8" borderId="20" xfId="2" applyNumberFormat="1" applyFont="1" applyFill="1" applyBorder="1" applyAlignment="1">
      <alignment horizontal="right" vertical="center"/>
    </xf>
    <xf numFmtId="4" fontId="6" fillId="2" borderId="20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4" fontId="8" fillId="6" borderId="0" xfId="2" applyNumberFormat="1" applyFont="1" applyFill="1" applyAlignment="1">
      <alignment horizontal="right" vertical="center"/>
    </xf>
    <xf numFmtId="14" fontId="5" fillId="0" borderId="0" xfId="2" applyNumberFormat="1" applyFont="1" applyAlignment="1">
      <alignment horizontal="left" vertical="center"/>
    </xf>
    <xf numFmtId="0" fontId="5" fillId="5" borderId="11" xfId="2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center" vertical="center"/>
    </xf>
    <xf numFmtId="4" fontId="3" fillId="8" borderId="3" xfId="2" applyNumberFormat="1" applyFont="1" applyFill="1" applyBorder="1" applyAlignment="1">
      <alignment horizontal="right" vertical="center"/>
    </xf>
    <xf numFmtId="0" fontId="3" fillId="4" borderId="15" xfId="2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8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4" xfId="2" applyFont="1" applyFill="1" applyBorder="1" applyAlignment="1">
      <alignment horizontal="right" vertical="center"/>
    </xf>
    <xf numFmtId="0" fontId="3" fillId="3" borderId="23" xfId="2" applyFont="1" applyFill="1" applyBorder="1" applyAlignment="1">
      <alignment horizontal="left" vertical="center" wrapText="1"/>
    </xf>
    <xf numFmtId="0" fontId="3" fillId="3" borderId="24" xfId="2" applyFont="1" applyFill="1" applyBorder="1" applyAlignment="1">
      <alignment horizontal="left" vertical="center" wrapText="1"/>
    </xf>
    <xf numFmtId="0" fontId="3" fillId="3" borderId="25" xfId="2" applyFont="1" applyFill="1" applyBorder="1" applyAlignment="1">
      <alignment horizontal="left" vertical="center" wrapText="1"/>
    </xf>
    <xf numFmtId="0" fontId="3" fillId="0" borderId="18" xfId="2" applyFont="1" applyFill="1" applyBorder="1" applyAlignment="1">
      <alignment horizontal="right" vertical="center"/>
    </xf>
    <xf numFmtId="0" fontId="3" fillId="0" borderId="19" xfId="2" applyFont="1" applyFill="1" applyBorder="1" applyAlignment="1">
      <alignment horizontal="right" vertical="center"/>
    </xf>
    <xf numFmtId="0" fontId="3" fillId="3" borderId="2" xfId="2" applyFont="1" applyFill="1" applyBorder="1" applyAlignment="1">
      <alignment horizontal="left" vertical="center" wrapText="1"/>
    </xf>
    <xf numFmtId="0" fontId="3" fillId="3" borderId="3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4" fontId="8" fillId="6" borderId="2" xfId="2" applyNumberFormat="1" applyFont="1" applyFill="1" applyBorder="1" applyAlignment="1">
      <alignment horizontal="right" vertical="center"/>
    </xf>
    <xf numFmtId="4" fontId="8" fillId="6" borderId="3" xfId="2" applyNumberFormat="1" applyFont="1" applyFill="1" applyBorder="1" applyAlignment="1">
      <alignment horizontal="right" vertical="center"/>
    </xf>
  </cellXfs>
  <cellStyles count="4">
    <cellStyle name="Dziesiętny 2" xfId="3" xr:uid="{00000000-0005-0000-0000-000000000000}"/>
    <cellStyle name="Normalny" xfId="0" builtinId="0"/>
    <cellStyle name="Normalny 2" xfId="2" xr:uid="{00000000-0005-0000-0000-000002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A2" sqref="A2:G2"/>
    </sheetView>
  </sheetViews>
  <sheetFormatPr defaultRowHeight="15" x14ac:dyDescent="0.25"/>
  <cols>
    <col min="1" max="1" width="14.140625" customWidth="1"/>
    <col min="2" max="2" width="10.28515625" customWidth="1"/>
    <col min="3" max="3" width="53.140625" customWidth="1"/>
    <col min="4" max="4" width="15" customWidth="1"/>
    <col min="5" max="5" width="9.7109375" customWidth="1"/>
    <col min="6" max="6" width="16.140625" customWidth="1"/>
    <col min="7" max="7" width="15.7109375" customWidth="1"/>
  </cols>
  <sheetData>
    <row r="1" spans="1:7" ht="24" thickBot="1" x14ac:dyDescent="0.4">
      <c r="A1" s="44" t="s">
        <v>25</v>
      </c>
      <c r="B1" s="45"/>
      <c r="C1" s="45"/>
      <c r="D1" s="45"/>
      <c r="E1" s="45"/>
      <c r="F1" s="45"/>
      <c r="G1" s="45"/>
    </row>
    <row r="2" spans="1:7" ht="39" customHeight="1" thickBot="1" x14ac:dyDescent="0.3">
      <c r="A2" s="46" t="s">
        <v>33</v>
      </c>
      <c r="B2" s="47"/>
      <c r="C2" s="47"/>
      <c r="D2" s="47"/>
      <c r="E2" s="47"/>
      <c r="F2" s="47"/>
      <c r="G2" s="48"/>
    </row>
    <row r="3" spans="1:7" ht="39" thickBot="1" x14ac:dyDescent="0.3">
      <c r="A3" s="1" t="s">
        <v>0</v>
      </c>
      <c r="B3" s="2" t="s">
        <v>1</v>
      </c>
      <c r="C3" s="3" t="s">
        <v>2</v>
      </c>
      <c r="D3" s="20" t="s">
        <v>3</v>
      </c>
      <c r="E3" s="4" t="s">
        <v>4</v>
      </c>
      <c r="F3" s="5" t="s">
        <v>5</v>
      </c>
      <c r="G3" s="6" t="s">
        <v>6</v>
      </c>
    </row>
    <row r="4" spans="1:7" ht="15.75" customHeight="1" thickBot="1" x14ac:dyDescent="0.3">
      <c r="A4" s="7">
        <v>0</v>
      </c>
      <c r="B4" s="49" t="s">
        <v>7</v>
      </c>
      <c r="C4" s="50"/>
      <c r="D4" s="50"/>
      <c r="E4" s="50"/>
      <c r="F4" s="50"/>
      <c r="G4" s="51"/>
    </row>
    <row r="5" spans="1:7" ht="15.75" thickBot="1" x14ac:dyDescent="0.3">
      <c r="A5" s="11"/>
      <c r="B5" s="16"/>
      <c r="C5" s="18" t="s">
        <v>8</v>
      </c>
      <c r="D5" s="21" t="s">
        <v>9</v>
      </c>
      <c r="E5" s="21">
        <v>1</v>
      </c>
      <c r="F5" s="25"/>
      <c r="G5" s="29">
        <f>E5*F5</f>
        <v>0</v>
      </c>
    </row>
    <row r="6" spans="1:7" ht="15.75" thickBot="1" x14ac:dyDescent="0.3">
      <c r="A6" s="52" t="s">
        <v>10</v>
      </c>
      <c r="B6" s="53"/>
      <c r="C6" s="53"/>
      <c r="D6" s="53"/>
      <c r="E6" s="54"/>
      <c r="F6" s="8"/>
      <c r="G6" s="30">
        <f>SUM(G5:G5)</f>
        <v>0</v>
      </c>
    </row>
    <row r="7" spans="1:7" ht="15" customHeight="1" x14ac:dyDescent="0.25">
      <c r="A7" s="12">
        <v>1</v>
      </c>
      <c r="B7" s="55" t="s">
        <v>11</v>
      </c>
      <c r="C7" s="56"/>
      <c r="D7" s="56"/>
      <c r="E7" s="56"/>
      <c r="F7" s="56"/>
      <c r="G7" s="57"/>
    </row>
    <row r="8" spans="1:7" x14ac:dyDescent="0.25">
      <c r="A8" s="41"/>
      <c r="B8" s="42"/>
      <c r="C8" s="42"/>
      <c r="D8" s="42"/>
      <c r="E8" s="42"/>
      <c r="F8" s="43"/>
      <c r="G8" s="31">
        <f>SUM(G9:G14)</f>
        <v>0</v>
      </c>
    </row>
    <row r="9" spans="1:7" ht="25.5" x14ac:dyDescent="0.25">
      <c r="A9" s="13" t="s">
        <v>16</v>
      </c>
      <c r="B9" s="17"/>
      <c r="C9" s="38" t="s">
        <v>27</v>
      </c>
      <c r="D9" s="17" t="s">
        <v>14</v>
      </c>
      <c r="E9" s="17">
        <v>8</v>
      </c>
      <c r="F9" s="26"/>
      <c r="G9" s="32">
        <f>F9*E9</f>
        <v>0</v>
      </c>
    </row>
    <row r="10" spans="1:7" ht="25.5" x14ac:dyDescent="0.25">
      <c r="A10" s="13" t="s">
        <v>17</v>
      </c>
      <c r="B10" s="17"/>
      <c r="C10" s="38" t="s">
        <v>28</v>
      </c>
      <c r="D10" s="17" t="s">
        <v>12</v>
      </c>
      <c r="E10" s="17">
        <v>8</v>
      </c>
      <c r="F10" s="26"/>
      <c r="G10" s="32">
        <f t="shared" ref="G10:G14" si="0">F10*E10</f>
        <v>0</v>
      </c>
    </row>
    <row r="11" spans="1:7" ht="25.5" x14ac:dyDescent="0.25">
      <c r="A11" s="13" t="s">
        <v>18</v>
      </c>
      <c r="B11" s="17"/>
      <c r="C11" s="38" t="s">
        <v>29</v>
      </c>
      <c r="D11" s="17" t="s">
        <v>14</v>
      </c>
      <c r="E11" s="17">
        <v>8</v>
      </c>
      <c r="F11" s="26"/>
      <c r="G11" s="32">
        <f t="shared" si="0"/>
        <v>0</v>
      </c>
    </row>
    <row r="12" spans="1:7" x14ac:dyDescent="0.25">
      <c r="A12" s="13" t="s">
        <v>19</v>
      </c>
      <c r="B12" s="17"/>
      <c r="C12" s="38" t="s">
        <v>30</v>
      </c>
      <c r="D12" s="17" t="s">
        <v>14</v>
      </c>
      <c r="E12" s="17">
        <v>1</v>
      </c>
      <c r="F12" s="26"/>
      <c r="G12" s="32">
        <f t="shared" si="0"/>
        <v>0</v>
      </c>
    </row>
    <row r="13" spans="1:7" x14ac:dyDescent="0.25">
      <c r="A13" s="13" t="s">
        <v>20</v>
      </c>
      <c r="B13" s="17"/>
      <c r="C13" s="17" t="s">
        <v>31</v>
      </c>
      <c r="D13" s="17" t="s">
        <v>14</v>
      </c>
      <c r="E13" s="17">
        <v>1</v>
      </c>
      <c r="F13" s="26"/>
      <c r="G13" s="32">
        <f t="shared" si="0"/>
        <v>0</v>
      </c>
    </row>
    <row r="14" spans="1:7" ht="38.25" x14ac:dyDescent="0.25">
      <c r="A14" s="13" t="s">
        <v>21</v>
      </c>
      <c r="B14" s="17"/>
      <c r="C14" s="17" t="s">
        <v>15</v>
      </c>
      <c r="D14" s="17" t="s">
        <v>14</v>
      </c>
      <c r="E14" s="17">
        <v>1</v>
      </c>
      <c r="F14" s="26"/>
      <c r="G14" s="32">
        <f t="shared" si="0"/>
        <v>0</v>
      </c>
    </row>
    <row r="15" spans="1:7" ht="15.75" thickBot="1" x14ac:dyDescent="0.3">
      <c r="A15" s="58" t="s">
        <v>13</v>
      </c>
      <c r="B15" s="59"/>
      <c r="C15" s="59"/>
      <c r="D15" s="59"/>
      <c r="E15" s="59"/>
      <c r="F15" s="9"/>
      <c r="G15" s="33">
        <f>SUM(G8)</f>
        <v>0</v>
      </c>
    </row>
    <row r="16" spans="1:7" ht="15.75" customHeight="1" thickBot="1" x14ac:dyDescent="0.3">
      <c r="A16" s="14">
        <v>2</v>
      </c>
      <c r="B16" s="60" t="s">
        <v>23</v>
      </c>
      <c r="C16" s="60"/>
      <c r="D16" s="60"/>
      <c r="E16" s="60"/>
      <c r="F16" s="60"/>
      <c r="G16" s="61"/>
    </row>
    <row r="17" spans="1:7" ht="15.75" thickBot="1" x14ac:dyDescent="0.3">
      <c r="A17" s="39" t="s">
        <v>22</v>
      </c>
      <c r="B17" s="10"/>
      <c r="C17" s="19" t="s">
        <v>26</v>
      </c>
      <c r="D17" s="22" t="s">
        <v>14</v>
      </c>
      <c r="E17" s="23">
        <v>1</v>
      </c>
      <c r="F17" s="27"/>
      <c r="G17" s="34">
        <f>F17*E17</f>
        <v>0</v>
      </c>
    </row>
    <row r="18" spans="1:7" ht="15.75" thickBot="1" x14ac:dyDescent="0.3">
      <c r="A18" s="52" t="s">
        <v>32</v>
      </c>
      <c r="B18" s="53"/>
      <c r="C18" s="53"/>
      <c r="D18" s="53"/>
      <c r="E18" s="53"/>
      <c r="F18" s="8"/>
      <c r="G18" s="40">
        <f>SUM(G17:G17)</f>
        <v>0</v>
      </c>
    </row>
    <row r="19" spans="1:7" ht="26.25" customHeight="1" thickBot="1" x14ac:dyDescent="0.3">
      <c r="A19" s="62" t="s">
        <v>24</v>
      </c>
      <c r="B19" s="63"/>
      <c r="C19" s="63"/>
      <c r="D19" s="64">
        <f>G6+G15+G18</f>
        <v>0</v>
      </c>
      <c r="E19" s="64"/>
      <c r="F19" s="64"/>
      <c r="G19" s="65"/>
    </row>
    <row r="20" spans="1:7" ht="18" x14ac:dyDescent="0.25">
      <c r="A20" s="35"/>
      <c r="B20" s="35"/>
      <c r="C20" s="35"/>
      <c r="D20" s="36"/>
      <c r="E20" s="36"/>
      <c r="F20" s="36"/>
      <c r="G20" s="36"/>
    </row>
    <row r="21" spans="1:7" x14ac:dyDescent="0.25">
      <c r="A21" s="15"/>
      <c r="B21" s="15"/>
      <c r="C21" s="15"/>
      <c r="D21" s="15"/>
      <c r="E21" s="24"/>
      <c r="F21" s="28"/>
      <c r="G21" s="15"/>
    </row>
    <row r="22" spans="1:7" x14ac:dyDescent="0.25">
      <c r="A22" s="15"/>
      <c r="B22" s="15"/>
      <c r="C22" s="15"/>
      <c r="D22" s="15"/>
      <c r="E22" s="24"/>
      <c r="F22" s="28"/>
      <c r="G22" s="15"/>
    </row>
    <row r="23" spans="1:7" x14ac:dyDescent="0.25">
      <c r="A23" s="15"/>
      <c r="B23" s="15"/>
      <c r="C23" s="15"/>
      <c r="D23" s="15"/>
      <c r="E23" s="24"/>
      <c r="F23" s="28"/>
      <c r="G23" s="15"/>
    </row>
    <row r="24" spans="1:7" x14ac:dyDescent="0.25">
      <c r="A24" s="37"/>
      <c r="B24" s="15"/>
      <c r="C24" s="15"/>
      <c r="D24" s="15"/>
      <c r="E24" s="24"/>
      <c r="F24" s="28"/>
      <c r="G24" s="15"/>
    </row>
  </sheetData>
  <mergeCells count="11">
    <mergeCell ref="A15:E15"/>
    <mergeCell ref="B16:G16"/>
    <mergeCell ref="A19:C19"/>
    <mergeCell ref="A18:E18"/>
    <mergeCell ref="D19:G19"/>
    <mergeCell ref="A8:F8"/>
    <mergeCell ref="A1:G1"/>
    <mergeCell ref="A2:G2"/>
    <mergeCell ref="B4:G4"/>
    <mergeCell ref="A6:E6"/>
    <mergeCell ref="B7:G7"/>
  </mergeCells>
  <phoneticPr fontId="10" type="noConversion"/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Gajewicz Kornel</dc:creator>
  <cp:lastModifiedBy>Jeglińska Małgorzata</cp:lastModifiedBy>
  <cp:lastPrinted>2022-11-02T11:15:32Z</cp:lastPrinted>
  <dcterms:created xsi:type="dcterms:W3CDTF">2021-12-28T10:10:24Z</dcterms:created>
  <dcterms:modified xsi:type="dcterms:W3CDTF">2026-04-20T09:30:24Z</dcterms:modified>
</cp:coreProperties>
</file>